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45" i="1" l="1"/>
  <c r="H45" i="1"/>
  <c r="G45" i="1"/>
  <c r="I44" i="1"/>
  <c r="H44" i="1"/>
  <c r="G44" i="1"/>
  <c r="I43" i="1"/>
  <c r="H43" i="1"/>
  <c r="G43" i="1"/>
  <c r="I42" i="1"/>
  <c r="H42" i="1"/>
  <c r="I41" i="1"/>
  <c r="H41" i="1"/>
  <c r="G41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4" i="1"/>
  <c r="H34" i="1"/>
  <c r="G34" i="1"/>
  <c r="I33" i="1"/>
  <c r="H33" i="1"/>
  <c r="G33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G27" i="1"/>
  <c r="I26" i="1"/>
  <c r="H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I15" i="1"/>
  <c r="H15" i="1"/>
  <c r="G15" i="1"/>
  <c r="I14" i="1"/>
  <c r="H14" i="1"/>
  <c r="I13" i="1"/>
  <c r="H13" i="1"/>
  <c r="G13" i="1"/>
  <c r="I12" i="1"/>
  <c r="H12" i="1"/>
  <c r="I11" i="1"/>
  <c r="H11" i="1"/>
  <c r="G11" i="1"/>
  <c r="I10" i="1"/>
  <c r="H10" i="1"/>
  <c r="G10" i="1"/>
  <c r="I9" i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  <c r="I4" i="1"/>
  <c r="H4" i="1"/>
  <c r="G4" i="1"/>
</calcChain>
</file>

<file path=xl/sharedStrings.xml><?xml version="1.0" encoding="utf-8"?>
<sst xmlns="http://schemas.openxmlformats.org/spreadsheetml/2006/main" count="95" uniqueCount="91">
  <si>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</si>
  <si>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</si>
  <si>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</si>
  <si>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</si>
  <si>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</si>
  <si>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</si>
  <si>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</si>
  <si>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</si>
  <si>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</si>
  <si>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</si>
  <si>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</si>
  <si>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</si>
  <si>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</si>
  <si>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Надання реабілітаційних послуг особам з інвалідністю та дітям з інвалідністю</t>
  </si>
  <si>
    <t>0113242</t>
  </si>
  <si>
    <t>Інші заходи у сфері соціального захисту і соціального забезпечення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</si>
  <si>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</si>
  <si>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</si>
  <si>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</si>
  <si>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</si>
  <si>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</si>
  <si>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</si>
  <si>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</si>
  <si>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</si>
  <si>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</si>
  <si>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Заходи з енергозбереження</t>
  </si>
  <si>
    <t>0117680</t>
  </si>
  <si>
    <t>Членські внески до асоціацій органів місцевого самоврядування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</si>
  <si>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</si>
  <si>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</si>
  <si>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</si>
  <si>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</si>
  <si>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</si>
  <si>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</si>
  <si>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</si>
  <si>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</si>
  <si>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</si>
  <si>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</si>
  <si>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</si>
  <si>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</si>
  <si>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0611150</t>
  </si>
  <si>
    <t>Методичне забезпечення діяльності закладів освіти</t>
  </si>
  <si>
    <t>0611161</t>
  </si>
  <si>
    <t>Забезпечення діяльності інших закладів у сфері освіти</t>
  </si>
  <si>
    <t>0611162</t>
  </si>
  <si>
    <t>Інші програми та заходи у сфері освіти</t>
  </si>
  <si>
    <t>0611170</t>
  </si>
  <si>
    <t>Забезпечення діяльності інклюзивно-ресурсних центрів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</si>
  <si>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</si>
  <si>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</si>
  <si>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</si>
  <si>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</si>
  <si>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</si>
  <si>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</si>
  <si>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</si>
  <si>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</si>
  <si>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0810160</t>
  </si>
  <si>
    <t>10</t>
  </si>
  <si>
    <t>Орган з питань культури, національностей та релігій</t>
  </si>
  <si>
    <t>1010160</t>
  </si>
  <si>
    <t>1011100</t>
  </si>
  <si>
    <t>Надання спеціальної освіти мистецькими школами</t>
  </si>
  <si>
    <t>1011162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</si>
  <si>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</si>
  <si>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</si>
  <si>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</si>
  <si>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</si>
  <si>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</si>
  <si>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</si>
  <si>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</si>
  <si>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</si>
  <si>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</si>
  <si>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</si>
  <si>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</si>
  <si>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Орган з питань фінансів</t>
  </si>
  <si>
    <t>3710160</t>
  </si>
  <si>
    <t>3718700</t>
  </si>
  <si>
    <t>Резервний фонд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</si>
  <si>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</si>
  <si>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</si>
  <si>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</si>
  <si>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Інші субвенції з місцевого бюджету</t>
  </si>
  <si>
    <t xml:space="preserve"> </t>
  </si>
  <si>
    <t xml:space="preserve">Усього </t>
  </si>
  <si>
    <t>План на 1 квартал з урахуванням змін</t>
  </si>
  <si>
    <t>% до затвердженого плану на рік</t>
  </si>
  <si>
    <t>% до плану на рік з урахуванням змін</t>
  </si>
  <si>
    <t>% до плану на 1 квартал з урахуванням змін</t>
  </si>
  <si>
    <t>Видатки загального фонду міського бюджету за 1 квартал 2020 року.</t>
  </si>
  <si>
    <t>(грн.)</t>
  </si>
  <si>
    <t xml:space="preserve">Касові видатки за 1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</si>
</sst>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2" fillId="2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A3" sqref="A3:I45"/>
    </sheetView>
  </sheetViews>
  <sheetFormatPr defaultRowHeight="12.75" x14ac:dyDescent="0.2"/>
  <cols>
    <col min="1" max="1" width="10.7109375" customWidth="1"/>
    <col min="2" max="2" width="56.5703125" customWidth="1"/>
    <col min="3" max="9" width="15.7109375" customWidth="1"/>
  </cols>
  <sheetData>
    <row r="1" spans="1:9" ht="19.5" customHeight="1" x14ac:dyDescent="0.3">
      <c r="A1" s="3" t="s">
        <v>88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0"/>
      <c r="B2" s="10"/>
      <c r="C2" s="10"/>
      <c r="D2" s="10"/>
      <c r="E2" s="10"/>
      <c r="F2" s="10"/>
      <c r="G2" s="10"/>
      <c r="H2" s="10"/>
      <c r="I2" s="11" t="s">
        <v>89</v>
      </c>
    </row>
    <row r="3" spans="1:9" s="1" customFormat="1" ht="38.2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84</v>
      </c>
      <c r="F3" s="5" t="s">
        <v>90</v>
      </c>
      <c r="G3" s="5" t="s">
        <v>85</v>
      </c>
      <c r="H3" s="5" t="s">
        <v>86</v>
      </c>
      <c r="I3" s="5" t="s">
        <v>87</v>
      </c>
    </row>
    <row r="4" spans="1:9" ht="63.75" x14ac:dyDescent="0.2">
      <c r="A4" s="6" t="s">
        <v>4</v>
      </c>
      <c r="B4" s="7" t="s">
        <v>5</v>
      </c>
      <c r="C4" s="12">
        <v>48637155</v>
      </c>
      <c r="D4" s="12">
        <v>52226678</v>
      </c>
      <c r="E4" s="12">
        <v>19129641</v>
      </c>
      <c r="F4" s="12">
        <v>10146644.73</v>
      </c>
      <c r="G4" s="14">
        <f>F4/C4*100</f>
        <v>20.861920747625966</v>
      </c>
      <c r="H4" s="14">
        <f>F4/D4*100</f>
        <v>19.428087557091033</v>
      </c>
      <c r="I4" s="14">
        <f>F4/E4*100</f>
        <v>53.041480130233495</v>
      </c>
    </row>
    <row r="5" spans="1:9" ht="38.25" x14ac:dyDescent="0.2">
      <c r="A5" s="8" t="s">
        <v>6</v>
      </c>
      <c r="B5" s="9" t="s">
        <v>7</v>
      </c>
      <c r="C5" s="13">
        <v>19731139</v>
      </c>
      <c r="D5" s="13">
        <v>19731139</v>
      </c>
      <c r="E5" s="13">
        <v>4677335</v>
      </c>
      <c r="F5" s="13">
        <v>4008694.7899999996</v>
      </c>
      <c r="G5" s="15">
        <f t="shared" ref="G5:G45" si="0">F5/C5*100</f>
        <v>20.316590897261428</v>
      </c>
      <c r="H5" s="15">
        <f t="shared" ref="H5:H45" si="1">F5/D5*100</f>
        <v>20.316590897261428</v>
      </c>
      <c r="I5" s="15">
        <f t="shared" ref="I5:I45" si="2">F5/E5*100</f>
        <v>85.704675632598466</v>
      </c>
    </row>
    <row r="6" spans="1:9" ht="25.5" x14ac:dyDescent="0.2">
      <c r="A6" s="8" t="s">
        <v>8</v>
      </c>
      <c r="B6" s="9" t="s">
        <v>9</v>
      </c>
      <c r="C6" s="13">
        <v>2556220</v>
      </c>
      <c r="D6" s="13">
        <v>2606220</v>
      </c>
      <c r="E6" s="13">
        <v>889569</v>
      </c>
      <c r="F6" s="13">
        <v>597839.14</v>
      </c>
      <c r="G6" s="15">
        <f t="shared" si="0"/>
        <v>23.38762469583995</v>
      </c>
      <c r="H6" s="15">
        <f t="shared" si="1"/>
        <v>22.938936083676744</v>
      </c>
      <c r="I6" s="15">
        <f t="shared" si="2"/>
        <v>67.205482655083529</v>
      </c>
    </row>
    <row r="7" spans="1:9" ht="38.25" x14ac:dyDescent="0.2">
      <c r="A7" s="8" t="s">
        <v>10</v>
      </c>
      <c r="B7" s="9" t="s">
        <v>11</v>
      </c>
      <c r="C7" s="13">
        <v>5257194</v>
      </c>
      <c r="D7" s="13">
        <v>7062965</v>
      </c>
      <c r="E7" s="13">
        <v>1778670</v>
      </c>
      <c r="F7" s="13">
        <v>1317223.1700000002</v>
      </c>
      <c r="G7" s="15">
        <f t="shared" si="0"/>
        <v>25.055631768582252</v>
      </c>
      <c r="H7" s="15">
        <f t="shared" si="1"/>
        <v>18.649719629079293</v>
      </c>
      <c r="I7" s="15">
        <f t="shared" si="2"/>
        <v>74.056636138238133</v>
      </c>
    </row>
    <row r="8" spans="1:9" ht="25.5" x14ac:dyDescent="0.2">
      <c r="A8" s="8" t="s">
        <v>12</v>
      </c>
      <c r="B8" s="9" t="s">
        <v>13</v>
      </c>
      <c r="C8" s="13">
        <v>1336956</v>
      </c>
      <c r="D8" s="13">
        <v>1382508</v>
      </c>
      <c r="E8" s="13">
        <v>334694</v>
      </c>
      <c r="F8" s="13">
        <v>294467.69</v>
      </c>
      <c r="G8" s="15">
        <f t="shared" si="0"/>
        <v>22.025234188709277</v>
      </c>
      <c r="H8" s="15">
        <f t="shared" si="1"/>
        <v>21.299528827319627</v>
      </c>
      <c r="I8" s="15">
        <f t="shared" si="2"/>
        <v>87.981167872743455</v>
      </c>
    </row>
    <row r="9" spans="1:9" x14ac:dyDescent="0.2">
      <c r="A9" s="8" t="s">
        <v>14</v>
      </c>
      <c r="B9" s="9" t="s">
        <v>15</v>
      </c>
      <c r="C9" s="13">
        <v>1073500</v>
      </c>
      <c r="D9" s="13">
        <v>1073500</v>
      </c>
      <c r="E9" s="13">
        <v>361738</v>
      </c>
      <c r="F9" s="13">
        <v>351241</v>
      </c>
      <c r="G9" s="15">
        <f t="shared" si="0"/>
        <v>32.719236143455987</v>
      </c>
      <c r="H9" s="15">
        <f t="shared" si="1"/>
        <v>32.719236143455987</v>
      </c>
      <c r="I9" s="15">
        <f t="shared" si="2"/>
        <v>97.098176027953926</v>
      </c>
    </row>
    <row r="10" spans="1:9" x14ac:dyDescent="0.2">
      <c r="A10" s="8" t="s">
        <v>16</v>
      </c>
      <c r="B10" s="9" t="s">
        <v>17</v>
      </c>
      <c r="C10" s="13">
        <v>10069202</v>
      </c>
      <c r="D10" s="13">
        <v>10446902</v>
      </c>
      <c r="E10" s="13">
        <v>5336021</v>
      </c>
      <c r="F10" s="13">
        <v>1774709.34</v>
      </c>
      <c r="G10" s="15">
        <f t="shared" si="0"/>
        <v>17.625124016779086</v>
      </c>
      <c r="H10" s="15">
        <f t="shared" si="1"/>
        <v>16.987900719275437</v>
      </c>
      <c r="I10" s="15">
        <f t="shared" si="2"/>
        <v>33.259039647707532</v>
      </c>
    </row>
    <row r="11" spans="1:9" ht="63.75" x14ac:dyDescent="0.2">
      <c r="A11" s="8" t="s">
        <v>18</v>
      </c>
      <c r="B11" s="9" t="s">
        <v>19</v>
      </c>
      <c r="C11" s="13">
        <v>500000</v>
      </c>
      <c r="D11" s="13">
        <v>915500</v>
      </c>
      <c r="E11" s="13">
        <v>915500</v>
      </c>
      <c r="F11" s="13">
        <v>818600</v>
      </c>
      <c r="G11" s="15">
        <f t="shared" si="0"/>
        <v>163.72</v>
      </c>
      <c r="H11" s="15">
        <f t="shared" si="1"/>
        <v>89.415619879847071</v>
      </c>
      <c r="I11" s="15">
        <f t="shared" si="2"/>
        <v>89.415619879847071</v>
      </c>
    </row>
    <row r="12" spans="1:9" x14ac:dyDescent="0.2">
      <c r="A12" s="8" t="s">
        <v>20</v>
      </c>
      <c r="B12" s="9" t="s">
        <v>21</v>
      </c>
      <c r="C12" s="13">
        <v>0</v>
      </c>
      <c r="D12" s="13">
        <v>522000</v>
      </c>
      <c r="E12" s="13">
        <v>522000</v>
      </c>
      <c r="F12" s="13">
        <v>197666.64</v>
      </c>
      <c r="G12" s="15"/>
      <c r="H12" s="15">
        <f t="shared" si="1"/>
        <v>37.867172413793107</v>
      </c>
      <c r="I12" s="15">
        <f t="shared" si="2"/>
        <v>37.867172413793107</v>
      </c>
    </row>
    <row r="13" spans="1:9" ht="25.5" x14ac:dyDescent="0.2">
      <c r="A13" s="8" t="s">
        <v>22</v>
      </c>
      <c r="B13" s="9" t="s">
        <v>23</v>
      </c>
      <c r="C13" s="13">
        <v>8073844</v>
      </c>
      <c r="D13" s="13">
        <v>8073844</v>
      </c>
      <c r="E13" s="13">
        <v>3902014</v>
      </c>
      <c r="F13" s="13">
        <v>621202.96</v>
      </c>
      <c r="G13" s="15">
        <f t="shared" si="0"/>
        <v>7.6940173726418291</v>
      </c>
      <c r="H13" s="15">
        <f t="shared" si="1"/>
        <v>7.6940173726418291</v>
      </c>
      <c r="I13" s="15">
        <f t="shared" si="2"/>
        <v>15.920059743506815</v>
      </c>
    </row>
    <row r="14" spans="1:9" x14ac:dyDescent="0.2">
      <c r="A14" s="8" t="s">
        <v>24</v>
      </c>
      <c r="B14" s="9" t="s">
        <v>25</v>
      </c>
      <c r="C14" s="13">
        <v>0</v>
      </c>
      <c r="D14" s="13">
        <v>173000</v>
      </c>
      <c r="E14" s="13">
        <v>173000</v>
      </c>
      <c r="F14" s="13">
        <v>0</v>
      </c>
      <c r="G14" s="15"/>
      <c r="H14" s="15">
        <f t="shared" si="1"/>
        <v>0</v>
      </c>
      <c r="I14" s="15">
        <f t="shared" si="2"/>
        <v>0</v>
      </c>
    </row>
    <row r="15" spans="1:9" x14ac:dyDescent="0.2">
      <c r="A15" s="8" t="s">
        <v>26</v>
      </c>
      <c r="B15" s="9" t="s">
        <v>27</v>
      </c>
      <c r="C15" s="13">
        <v>39100</v>
      </c>
      <c r="D15" s="13">
        <v>39100</v>
      </c>
      <c r="E15" s="13">
        <v>39100</v>
      </c>
      <c r="F15" s="13">
        <v>15000</v>
      </c>
      <c r="G15" s="15">
        <f t="shared" si="0"/>
        <v>38.363171355498721</v>
      </c>
      <c r="H15" s="15">
        <f t="shared" si="1"/>
        <v>38.363171355498721</v>
      </c>
      <c r="I15" s="15">
        <f t="shared" si="2"/>
        <v>38.363171355498721</v>
      </c>
    </row>
    <row r="16" spans="1:9" ht="25.5" x14ac:dyDescent="0.2">
      <c r="A16" s="8" t="s">
        <v>28</v>
      </c>
      <c r="B16" s="9" t="s">
        <v>29</v>
      </c>
      <c r="C16" s="13">
        <v>0</v>
      </c>
      <c r="D16" s="13">
        <v>200000</v>
      </c>
      <c r="E16" s="13">
        <v>200000</v>
      </c>
      <c r="F16" s="13">
        <v>150000</v>
      </c>
      <c r="G16" s="15"/>
      <c r="H16" s="15">
        <f t="shared" si="1"/>
        <v>75</v>
      </c>
      <c r="I16" s="15">
        <f t="shared" si="2"/>
        <v>75</v>
      </c>
    </row>
    <row r="17" spans="1:9" x14ac:dyDescent="0.2">
      <c r="A17" s="6" t="s">
        <v>30</v>
      </c>
      <c r="B17" s="7" t="s">
        <v>31</v>
      </c>
      <c r="C17" s="12">
        <v>151662102</v>
      </c>
      <c r="D17" s="12">
        <v>159895664</v>
      </c>
      <c r="E17" s="12">
        <v>49926671</v>
      </c>
      <c r="F17" s="12">
        <v>37068299.850000009</v>
      </c>
      <c r="G17" s="14">
        <f t="shared" si="0"/>
        <v>24.441372868483658</v>
      </c>
      <c r="H17" s="14">
        <f t="shared" si="1"/>
        <v>23.182804913333989</v>
      </c>
      <c r="I17" s="14">
        <f t="shared" si="2"/>
        <v>74.24548664580503</v>
      </c>
    </row>
    <row r="18" spans="1:9" ht="25.5" x14ac:dyDescent="0.2">
      <c r="A18" s="8" t="s">
        <v>32</v>
      </c>
      <c r="B18" s="9" t="s">
        <v>33</v>
      </c>
      <c r="C18" s="13">
        <v>891678</v>
      </c>
      <c r="D18" s="13">
        <v>891678</v>
      </c>
      <c r="E18" s="13">
        <v>261787</v>
      </c>
      <c r="F18" s="13">
        <v>166003.21</v>
      </c>
      <c r="G18" s="15">
        <f t="shared" si="0"/>
        <v>18.616945803305676</v>
      </c>
      <c r="H18" s="15">
        <f t="shared" si="1"/>
        <v>18.616945803305676</v>
      </c>
      <c r="I18" s="15">
        <f t="shared" si="2"/>
        <v>63.411555959616017</v>
      </c>
    </row>
    <row r="19" spans="1:9" x14ac:dyDescent="0.2">
      <c r="A19" s="8" t="s">
        <v>34</v>
      </c>
      <c r="B19" s="9" t="s">
        <v>35</v>
      </c>
      <c r="C19" s="13">
        <v>29860269</v>
      </c>
      <c r="D19" s="13">
        <v>31163469</v>
      </c>
      <c r="E19" s="13">
        <v>9842699</v>
      </c>
      <c r="F19" s="13">
        <v>7032107.4799999995</v>
      </c>
      <c r="G19" s="15">
        <f t="shared" si="0"/>
        <v>23.550047322078711</v>
      </c>
      <c r="H19" s="15">
        <f t="shared" si="1"/>
        <v>22.565226868677552</v>
      </c>
      <c r="I19" s="15">
        <f t="shared" si="2"/>
        <v>71.444910384844633</v>
      </c>
    </row>
    <row r="20" spans="1:9" ht="38.25" x14ac:dyDescent="0.2">
      <c r="A20" s="8" t="s">
        <v>36</v>
      </c>
      <c r="B20" s="9" t="s">
        <v>37</v>
      </c>
      <c r="C20" s="13">
        <v>104422773</v>
      </c>
      <c r="D20" s="13">
        <v>110977593</v>
      </c>
      <c r="E20" s="13">
        <v>34714558</v>
      </c>
      <c r="F20" s="13">
        <v>26027027.409999996</v>
      </c>
      <c r="G20" s="15">
        <f t="shared" si="0"/>
        <v>24.924666011311533</v>
      </c>
      <c r="H20" s="15">
        <f t="shared" si="1"/>
        <v>23.452506678532842</v>
      </c>
      <c r="I20" s="15">
        <f t="shared" si="2"/>
        <v>74.974388007475127</v>
      </c>
    </row>
    <row r="21" spans="1:9" ht="25.5" x14ac:dyDescent="0.2">
      <c r="A21" s="8" t="s">
        <v>38</v>
      </c>
      <c r="B21" s="9" t="s">
        <v>39</v>
      </c>
      <c r="C21" s="13">
        <v>5968547</v>
      </c>
      <c r="D21" s="13">
        <v>5968547</v>
      </c>
      <c r="E21" s="13">
        <v>1742536</v>
      </c>
      <c r="F21" s="13">
        <v>1328339.24</v>
      </c>
      <c r="G21" s="15">
        <f t="shared" si="0"/>
        <v>22.255655187099975</v>
      </c>
      <c r="H21" s="15">
        <f t="shared" si="1"/>
        <v>22.255655187099975</v>
      </c>
      <c r="I21" s="15">
        <f t="shared" si="2"/>
        <v>76.230232259190061</v>
      </c>
    </row>
    <row r="22" spans="1:9" x14ac:dyDescent="0.2">
      <c r="A22" s="8" t="s">
        <v>40</v>
      </c>
      <c r="B22" s="9" t="s">
        <v>41</v>
      </c>
      <c r="C22" s="13">
        <v>921488</v>
      </c>
      <c r="D22" s="13">
        <v>1058030</v>
      </c>
      <c r="E22" s="13">
        <v>307035</v>
      </c>
      <c r="F22" s="13">
        <v>218489.19</v>
      </c>
      <c r="G22" s="15">
        <f t="shared" si="0"/>
        <v>23.710475882485717</v>
      </c>
      <c r="H22" s="15">
        <f t="shared" si="1"/>
        <v>20.650566619093976</v>
      </c>
      <c r="I22" s="15">
        <f t="shared" si="2"/>
        <v>71.161004445747238</v>
      </c>
    </row>
    <row r="23" spans="1:9" x14ac:dyDescent="0.2">
      <c r="A23" s="8" t="s">
        <v>42</v>
      </c>
      <c r="B23" s="9" t="s">
        <v>43</v>
      </c>
      <c r="C23" s="13">
        <v>3123291</v>
      </c>
      <c r="D23" s="13">
        <v>3123291</v>
      </c>
      <c r="E23" s="13">
        <v>914620</v>
      </c>
      <c r="F23" s="13">
        <v>755917.85999999987</v>
      </c>
      <c r="G23" s="15">
        <f t="shared" si="0"/>
        <v>24.202607441957856</v>
      </c>
      <c r="H23" s="15">
        <f t="shared" si="1"/>
        <v>24.202607441957856</v>
      </c>
      <c r="I23" s="15">
        <f t="shared" si="2"/>
        <v>82.648297653670369</v>
      </c>
    </row>
    <row r="24" spans="1:9" x14ac:dyDescent="0.2">
      <c r="A24" s="8" t="s">
        <v>44</v>
      </c>
      <c r="B24" s="9" t="s">
        <v>45</v>
      </c>
      <c r="C24" s="13">
        <v>35000</v>
      </c>
      <c r="D24" s="13">
        <v>35000</v>
      </c>
      <c r="E24" s="13">
        <v>21000</v>
      </c>
      <c r="F24" s="13">
        <v>19500</v>
      </c>
      <c r="G24" s="15">
        <f t="shared" si="0"/>
        <v>55.714285714285715</v>
      </c>
      <c r="H24" s="15">
        <f t="shared" si="1"/>
        <v>55.714285714285715</v>
      </c>
      <c r="I24" s="15">
        <f t="shared" si="2"/>
        <v>92.857142857142861</v>
      </c>
    </row>
    <row r="25" spans="1:9" x14ac:dyDescent="0.2">
      <c r="A25" s="8" t="s">
        <v>46</v>
      </c>
      <c r="B25" s="9" t="s">
        <v>47</v>
      </c>
      <c r="C25" s="13">
        <v>1228214</v>
      </c>
      <c r="D25" s="13">
        <v>1268214</v>
      </c>
      <c r="E25" s="13">
        <v>353697</v>
      </c>
      <c r="F25" s="13">
        <v>201323.84000000003</v>
      </c>
      <c r="G25" s="15">
        <f t="shared" si="0"/>
        <v>16.391592996008843</v>
      </c>
      <c r="H25" s="15">
        <f t="shared" si="1"/>
        <v>15.874595297008234</v>
      </c>
      <c r="I25" s="15">
        <f t="shared" si="2"/>
        <v>56.919860784796029</v>
      </c>
    </row>
    <row r="26" spans="1:9" ht="38.25" x14ac:dyDescent="0.2">
      <c r="A26" s="8" t="s">
        <v>48</v>
      </c>
      <c r="B26" s="9" t="s">
        <v>49</v>
      </c>
      <c r="C26" s="13">
        <v>0</v>
      </c>
      <c r="D26" s="13">
        <v>199000</v>
      </c>
      <c r="E26" s="13">
        <v>199000</v>
      </c>
      <c r="F26" s="13">
        <v>0</v>
      </c>
      <c r="G26" s="15"/>
      <c r="H26" s="15">
        <f t="shared" si="1"/>
        <v>0</v>
      </c>
      <c r="I26" s="15">
        <f t="shared" si="2"/>
        <v>0</v>
      </c>
    </row>
    <row r="27" spans="1:9" ht="25.5" x14ac:dyDescent="0.2">
      <c r="A27" s="8" t="s">
        <v>50</v>
      </c>
      <c r="B27" s="9" t="s">
        <v>51</v>
      </c>
      <c r="C27" s="13">
        <v>3193888</v>
      </c>
      <c r="D27" s="13">
        <v>3193888</v>
      </c>
      <c r="E27" s="13">
        <v>1041296</v>
      </c>
      <c r="F27" s="13">
        <v>883355.12</v>
      </c>
      <c r="G27" s="15">
        <f t="shared" si="0"/>
        <v>27.657673656684267</v>
      </c>
      <c r="H27" s="15">
        <f t="shared" si="1"/>
        <v>27.657673656684267</v>
      </c>
      <c r="I27" s="15">
        <f t="shared" si="2"/>
        <v>84.832278237888175</v>
      </c>
    </row>
    <row r="28" spans="1:9" ht="38.25" x14ac:dyDescent="0.2">
      <c r="A28" s="8" t="s">
        <v>52</v>
      </c>
      <c r="B28" s="9" t="s">
        <v>53</v>
      </c>
      <c r="C28" s="13">
        <v>2016954</v>
      </c>
      <c r="D28" s="13">
        <v>2016954</v>
      </c>
      <c r="E28" s="13">
        <v>528443</v>
      </c>
      <c r="F28" s="13">
        <v>436236.5</v>
      </c>
      <c r="G28" s="15">
        <f t="shared" si="0"/>
        <v>21.628480371887509</v>
      </c>
      <c r="H28" s="15">
        <f t="shared" si="1"/>
        <v>21.628480371887509</v>
      </c>
      <c r="I28" s="15">
        <f t="shared" si="2"/>
        <v>82.551287461466998</v>
      </c>
    </row>
    <row r="29" spans="1:9" x14ac:dyDescent="0.2">
      <c r="A29" s="6" t="s">
        <v>54</v>
      </c>
      <c r="B29" s="7" t="s">
        <v>55</v>
      </c>
      <c r="C29" s="12">
        <v>483991</v>
      </c>
      <c r="D29" s="12">
        <v>483991</v>
      </c>
      <c r="E29" s="12">
        <v>110143</v>
      </c>
      <c r="F29" s="12">
        <v>87410.38</v>
      </c>
      <c r="G29" s="14">
        <f t="shared" si="0"/>
        <v>18.060331700382861</v>
      </c>
      <c r="H29" s="14">
        <f t="shared" si="1"/>
        <v>18.060331700382861</v>
      </c>
      <c r="I29" s="14">
        <f t="shared" si="2"/>
        <v>79.360812761591745</v>
      </c>
    </row>
    <row r="30" spans="1:9" ht="25.5" x14ac:dyDescent="0.2">
      <c r="A30" s="8" t="s">
        <v>56</v>
      </c>
      <c r="B30" s="9" t="s">
        <v>33</v>
      </c>
      <c r="C30" s="13">
        <v>483991</v>
      </c>
      <c r="D30" s="13">
        <v>483991</v>
      </c>
      <c r="E30" s="13">
        <v>110143</v>
      </c>
      <c r="F30" s="13">
        <v>87410.38</v>
      </c>
      <c r="G30" s="15">
        <f t="shared" si="0"/>
        <v>18.060331700382861</v>
      </c>
      <c r="H30" s="15">
        <f t="shared" si="1"/>
        <v>18.060331700382861</v>
      </c>
      <c r="I30" s="15">
        <f t="shared" si="2"/>
        <v>79.360812761591745</v>
      </c>
    </row>
    <row r="31" spans="1:9" x14ac:dyDescent="0.2">
      <c r="A31" s="6" t="s">
        <v>57</v>
      </c>
      <c r="B31" s="7" t="s">
        <v>58</v>
      </c>
      <c r="C31" s="12">
        <v>18973416</v>
      </c>
      <c r="D31" s="12">
        <v>19189251</v>
      </c>
      <c r="E31" s="12">
        <v>5161763</v>
      </c>
      <c r="F31" s="12">
        <v>4165917.7199999997</v>
      </c>
      <c r="G31" s="14">
        <f t="shared" si="0"/>
        <v>21.956603491959488</v>
      </c>
      <c r="H31" s="14">
        <f t="shared" si="1"/>
        <v>21.709642132462594</v>
      </c>
      <c r="I31" s="14">
        <f t="shared" si="2"/>
        <v>80.707264552828164</v>
      </c>
    </row>
    <row r="32" spans="1:9" ht="25.5" x14ac:dyDescent="0.2">
      <c r="A32" s="8" t="s">
        <v>59</v>
      </c>
      <c r="B32" s="9" t="s">
        <v>33</v>
      </c>
      <c r="C32" s="13">
        <v>771750</v>
      </c>
      <c r="D32" s="13">
        <v>771750</v>
      </c>
      <c r="E32" s="13">
        <v>211940</v>
      </c>
      <c r="F32" s="13">
        <v>135878.09999999995</v>
      </c>
      <c r="G32" s="15">
        <f t="shared" si="0"/>
        <v>17.606491739552958</v>
      </c>
      <c r="H32" s="15">
        <f t="shared" si="1"/>
        <v>17.606491739552958</v>
      </c>
      <c r="I32" s="15">
        <f t="shared" si="2"/>
        <v>64.111588185335449</v>
      </c>
    </row>
    <row r="33" spans="1:9" x14ac:dyDescent="0.2">
      <c r="A33" s="8" t="s">
        <v>60</v>
      </c>
      <c r="B33" s="9" t="s">
        <v>61</v>
      </c>
      <c r="C33" s="13">
        <v>7328170</v>
      </c>
      <c r="D33" s="13">
        <v>7544005</v>
      </c>
      <c r="E33" s="13">
        <v>1954543</v>
      </c>
      <c r="F33" s="13">
        <v>1694093.99</v>
      </c>
      <c r="G33" s="15">
        <f t="shared" si="0"/>
        <v>23.117558544629834</v>
      </c>
      <c r="H33" s="15">
        <f t="shared" si="1"/>
        <v>22.456162078365534</v>
      </c>
      <c r="I33" s="15">
        <f t="shared" si="2"/>
        <v>86.674685079837076</v>
      </c>
    </row>
    <row r="34" spans="1:9" x14ac:dyDescent="0.2">
      <c r="A34" s="8" t="s">
        <v>62</v>
      </c>
      <c r="B34" s="9" t="s">
        <v>45</v>
      </c>
      <c r="C34" s="13">
        <v>22500</v>
      </c>
      <c r="D34" s="13">
        <v>22500</v>
      </c>
      <c r="E34" s="13">
        <v>7500</v>
      </c>
      <c r="F34" s="13">
        <v>7500</v>
      </c>
      <c r="G34" s="15">
        <f t="shared" si="0"/>
        <v>33.333333333333329</v>
      </c>
      <c r="H34" s="15">
        <f t="shared" si="1"/>
        <v>33.333333333333329</v>
      </c>
      <c r="I34" s="15">
        <f t="shared" si="2"/>
        <v>100</v>
      </c>
    </row>
    <row r="35" spans="1:9" x14ac:dyDescent="0.2">
      <c r="A35" s="8" t="s">
        <v>63</v>
      </c>
      <c r="B35" s="9" t="s">
        <v>64</v>
      </c>
      <c r="C35" s="13">
        <v>3188058</v>
      </c>
      <c r="D35" s="13">
        <v>3188058</v>
      </c>
      <c r="E35" s="13">
        <v>865565</v>
      </c>
      <c r="F35" s="13">
        <v>673630.67999999993</v>
      </c>
      <c r="G35" s="15">
        <f t="shared" si="0"/>
        <v>21.129812569281984</v>
      </c>
      <c r="H35" s="15">
        <f t="shared" si="1"/>
        <v>21.129812569281984</v>
      </c>
      <c r="I35" s="15">
        <f t="shared" si="2"/>
        <v>77.825545164141332</v>
      </c>
    </row>
    <row r="36" spans="1:9" x14ac:dyDescent="0.2">
      <c r="A36" s="8" t="s">
        <v>65</v>
      </c>
      <c r="B36" s="9" t="s">
        <v>66</v>
      </c>
      <c r="C36" s="13">
        <v>434436</v>
      </c>
      <c r="D36" s="13">
        <v>434436</v>
      </c>
      <c r="E36" s="13">
        <v>129175</v>
      </c>
      <c r="F36" s="13">
        <v>98029.890000000014</v>
      </c>
      <c r="G36" s="15">
        <f t="shared" si="0"/>
        <v>22.564863409109744</v>
      </c>
      <c r="H36" s="15">
        <f t="shared" si="1"/>
        <v>22.564863409109744</v>
      </c>
      <c r="I36" s="15">
        <f t="shared" si="2"/>
        <v>75.889212308883316</v>
      </c>
    </row>
    <row r="37" spans="1:9" ht="25.5" x14ac:dyDescent="0.2">
      <c r="A37" s="8" t="s">
        <v>67</v>
      </c>
      <c r="B37" s="9" t="s">
        <v>68</v>
      </c>
      <c r="C37" s="13">
        <v>5445690</v>
      </c>
      <c r="D37" s="13">
        <v>5445690</v>
      </c>
      <c r="E37" s="13">
        <v>1612735</v>
      </c>
      <c r="F37" s="13">
        <v>1275420.8699999999</v>
      </c>
      <c r="G37" s="15">
        <f t="shared" si="0"/>
        <v>23.420739520611711</v>
      </c>
      <c r="H37" s="15">
        <f t="shared" si="1"/>
        <v>23.420739520611711</v>
      </c>
      <c r="I37" s="15">
        <f t="shared" si="2"/>
        <v>79.08434243691616</v>
      </c>
    </row>
    <row r="38" spans="1:9" ht="25.5" x14ac:dyDescent="0.2">
      <c r="A38" s="8" t="s">
        <v>69</v>
      </c>
      <c r="B38" s="9" t="s">
        <v>70</v>
      </c>
      <c r="C38" s="13">
        <v>1248912</v>
      </c>
      <c r="D38" s="13">
        <v>1248912</v>
      </c>
      <c r="E38" s="13">
        <v>313805</v>
      </c>
      <c r="F38" s="13">
        <v>248894.18999999997</v>
      </c>
      <c r="G38" s="15">
        <f t="shared" si="0"/>
        <v>19.928881298282022</v>
      </c>
      <c r="H38" s="15">
        <f t="shared" si="1"/>
        <v>19.928881298282022</v>
      </c>
      <c r="I38" s="15">
        <f t="shared" si="2"/>
        <v>79.314921687034939</v>
      </c>
    </row>
    <row r="39" spans="1:9" x14ac:dyDescent="0.2">
      <c r="A39" s="8" t="s">
        <v>71</v>
      </c>
      <c r="B39" s="9" t="s">
        <v>72</v>
      </c>
      <c r="C39" s="13">
        <v>533900</v>
      </c>
      <c r="D39" s="13">
        <v>533900</v>
      </c>
      <c r="E39" s="13">
        <v>66500</v>
      </c>
      <c r="F39" s="13">
        <v>32470</v>
      </c>
      <c r="G39" s="15">
        <f t="shared" si="0"/>
        <v>6.0816632328151341</v>
      </c>
      <c r="H39" s="15">
        <f t="shared" si="1"/>
        <v>6.0816632328151341</v>
      </c>
      <c r="I39" s="15">
        <f t="shared" si="2"/>
        <v>48.827067669172934</v>
      </c>
    </row>
    <row r="40" spans="1:9" x14ac:dyDescent="0.2">
      <c r="A40" s="6" t="s">
        <v>73</v>
      </c>
      <c r="B40" s="7" t="s">
        <v>74</v>
      </c>
      <c r="C40" s="12">
        <v>8661536</v>
      </c>
      <c r="D40" s="12">
        <v>10499336</v>
      </c>
      <c r="E40" s="12">
        <v>9518865</v>
      </c>
      <c r="F40" s="12">
        <v>7952200.8899999997</v>
      </c>
      <c r="G40" s="14">
        <f t="shared" si="0"/>
        <v>91.810515940821574</v>
      </c>
      <c r="H40" s="14">
        <f t="shared" si="1"/>
        <v>75.740036227052826</v>
      </c>
      <c r="I40" s="14">
        <f t="shared" si="2"/>
        <v>83.541481993914189</v>
      </c>
    </row>
    <row r="41" spans="1:9" ht="25.5" x14ac:dyDescent="0.2">
      <c r="A41" s="8" t="s">
        <v>75</v>
      </c>
      <c r="B41" s="9" t="s">
        <v>33</v>
      </c>
      <c r="C41" s="13">
        <v>1443336</v>
      </c>
      <c r="D41" s="13">
        <v>1443336</v>
      </c>
      <c r="E41" s="13">
        <v>462865</v>
      </c>
      <c r="F41" s="13">
        <v>280395.89</v>
      </c>
      <c r="G41" s="15">
        <f t="shared" si="0"/>
        <v>19.426931081882529</v>
      </c>
      <c r="H41" s="15">
        <f t="shared" si="1"/>
        <v>19.426931081882529</v>
      </c>
      <c r="I41" s="15">
        <f t="shared" si="2"/>
        <v>60.578330614758094</v>
      </c>
    </row>
    <row r="42" spans="1:9" x14ac:dyDescent="0.2">
      <c r="A42" s="8" t="s">
        <v>76</v>
      </c>
      <c r="B42" s="9" t="s">
        <v>77</v>
      </c>
      <c r="C42" s="13">
        <v>0</v>
      </c>
      <c r="D42" s="13">
        <v>150000</v>
      </c>
      <c r="E42" s="13">
        <v>150000</v>
      </c>
      <c r="F42" s="13">
        <v>0</v>
      </c>
      <c r="G42" s="15"/>
      <c r="H42" s="15">
        <f t="shared" si="1"/>
        <v>0</v>
      </c>
      <c r="I42" s="15">
        <f t="shared" si="2"/>
        <v>0</v>
      </c>
    </row>
    <row r="43" spans="1:9" ht="25.5" x14ac:dyDescent="0.2">
      <c r="A43" s="8" t="s">
        <v>78</v>
      </c>
      <c r="B43" s="9" t="s">
        <v>79</v>
      </c>
      <c r="C43" s="13">
        <v>6818200</v>
      </c>
      <c r="D43" s="13">
        <v>6818200</v>
      </c>
      <c r="E43" s="13">
        <v>6818200</v>
      </c>
      <c r="F43" s="13">
        <v>6818200</v>
      </c>
      <c r="G43" s="15">
        <f t="shared" si="0"/>
        <v>100</v>
      </c>
      <c r="H43" s="15">
        <f t="shared" si="1"/>
        <v>100</v>
      </c>
      <c r="I43" s="15">
        <f t="shared" si="2"/>
        <v>100</v>
      </c>
    </row>
    <row r="44" spans="1:9" x14ac:dyDescent="0.2">
      <c r="A44" s="8" t="s">
        <v>80</v>
      </c>
      <c r="B44" s="9" t="s">
        <v>81</v>
      </c>
      <c r="C44" s="13">
        <v>400000</v>
      </c>
      <c r="D44" s="13">
        <v>2087800</v>
      </c>
      <c r="E44" s="13">
        <v>2087800</v>
      </c>
      <c r="F44" s="13">
        <v>853605</v>
      </c>
      <c r="G44" s="15">
        <f t="shared" si="0"/>
        <v>213.40124999999998</v>
      </c>
      <c r="H44" s="15">
        <f t="shared" si="1"/>
        <v>40.885381741546126</v>
      </c>
      <c r="I44" s="15">
        <f t="shared" si="2"/>
        <v>40.885381741546126</v>
      </c>
    </row>
    <row r="45" spans="1:9" x14ac:dyDescent="0.2">
      <c r="A45" s="6" t="s">
        <v>82</v>
      </c>
      <c r="B45" s="7" t="s">
        <v>83</v>
      </c>
      <c r="C45" s="12">
        <v>228418200</v>
      </c>
      <c r="D45" s="12">
        <v>242294920</v>
      </c>
      <c r="E45" s="12">
        <v>83847083</v>
      </c>
      <c r="F45" s="12">
        <v>59420473.570000008</v>
      </c>
      <c r="G45" s="14">
        <f t="shared" si="0"/>
        <v>26.013896252575325</v>
      </c>
      <c r="H45" s="14">
        <f t="shared" si="1"/>
        <v>24.524027812881926</v>
      </c>
      <c r="I45" s="14">
        <f t="shared" si="2"/>
        <v>70.867669385707799</v>
      </c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</sheetData>
  <mergeCells count="1">
    <mergeCell ref="A1:I1"/>
  </mergeCells>
  <pageMargins left="0.70866141732283472" right="0" top="0.39370078740157483" bottom="0.39370078740157483" header="0" footer="0"/>
  <pageSetup paperSize="9" scale="8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2020-04-07T05:41:57Z</cp:lastPrinted>
  <dcterms:created xsi:type="dcterms:W3CDTF">2020-04-07T05:05:28Z</dcterms:created>
  <dcterms:modified xsi:type="dcterms:W3CDTF">2020-04-07T05:42:02Z</dcterms:modified>
</cp:coreProperties>
</file>